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0F97AB1-7AF4-49F8-BF2C-95C9F794CDF9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" sheetId="24" state="hidden" r:id="rId1"/>
    <sheet name="havelvac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'!$A$1:$K$29</definedName>
    <definedName name="_xlnm.Print_Area" localSheetId="1">'havelvac '!$A$1:$E$28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5" l="1"/>
  <c r="E24" i="25"/>
  <c r="E23" i="25"/>
  <c r="E22" i="25"/>
  <c r="E21" i="25"/>
  <c r="E20" i="25"/>
  <c r="E19" i="25"/>
  <c r="E18" i="25"/>
  <c r="E17" i="25"/>
  <c r="E16" i="25"/>
  <c r="E15" i="25"/>
  <c r="E14" i="25"/>
  <c r="E13" i="25"/>
  <c r="E12" i="25"/>
  <c r="E25" i="25" l="1"/>
  <c r="F24" i="24"/>
  <c r="C24" i="24"/>
  <c r="J23" i="24"/>
  <c r="I23" i="24"/>
  <c r="H23" i="24"/>
  <c r="E23" i="24"/>
  <c r="J22" i="24"/>
  <c r="I22" i="24"/>
  <c r="H22" i="24"/>
  <c r="E22" i="24"/>
  <c r="J21" i="24"/>
  <c r="I21" i="24"/>
  <c r="H21" i="24"/>
  <c r="E21" i="24"/>
  <c r="J20" i="24"/>
  <c r="I20" i="24"/>
  <c r="H20" i="24"/>
  <c r="E20" i="24"/>
  <c r="J19" i="24"/>
  <c r="I19" i="24"/>
  <c r="H19" i="24"/>
  <c r="E19" i="24"/>
  <c r="J18" i="24"/>
  <c r="I18" i="24"/>
  <c r="H18" i="24"/>
  <c r="E18" i="24"/>
  <c r="J17" i="24"/>
  <c r="I17" i="24"/>
  <c r="H17" i="24"/>
  <c r="E17" i="24"/>
  <c r="J16" i="24"/>
  <c r="I16" i="24"/>
  <c r="H16" i="24"/>
  <c r="E16" i="24"/>
  <c r="K15" i="24"/>
  <c r="J15" i="24"/>
  <c r="I15" i="24"/>
  <c r="H15" i="24"/>
  <c r="E15" i="24"/>
  <c r="J14" i="24"/>
  <c r="I14" i="24"/>
  <c r="H14" i="24"/>
  <c r="E14" i="24"/>
  <c r="J13" i="24"/>
  <c r="I13" i="24"/>
  <c r="H13" i="24"/>
  <c r="E13" i="24"/>
  <c r="J12" i="24"/>
  <c r="I12" i="24"/>
  <c r="H12" i="24"/>
  <c r="E12" i="24"/>
  <c r="J11" i="24"/>
  <c r="I11" i="24"/>
  <c r="H11" i="24"/>
  <c r="E11" i="24"/>
  <c r="J10" i="24"/>
  <c r="I10" i="24"/>
  <c r="H10" i="24"/>
  <c r="K10" i="24" s="1"/>
  <c r="E10" i="24"/>
  <c r="J9" i="24"/>
  <c r="I9" i="24"/>
  <c r="H9" i="24"/>
  <c r="E9" i="24"/>
  <c r="A9" i="24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J8" i="24"/>
  <c r="I8" i="24"/>
  <c r="H8" i="24"/>
  <c r="K8" i="24" s="1"/>
  <c r="E8" i="24"/>
  <c r="K19" i="24" l="1"/>
  <c r="K17" i="24"/>
  <c r="K23" i="24"/>
  <c r="I24" i="24"/>
  <c r="K12" i="24"/>
  <c r="K21" i="24"/>
  <c r="K13" i="24"/>
  <c r="K16" i="24"/>
  <c r="K22" i="24"/>
  <c r="K11" i="24"/>
  <c r="K14" i="24"/>
  <c r="K20" i="24"/>
  <c r="E24" i="24"/>
  <c r="H24" i="24"/>
  <c r="K18" i="24"/>
  <c r="K9" i="24"/>
  <c r="K24" i="24" l="1"/>
</calcChain>
</file>

<file path=xl/sharedStrings.xml><?xml version="1.0" encoding="utf-8"?>
<sst xmlns="http://schemas.openxmlformats.org/spreadsheetml/2006/main" count="68" uniqueCount="56">
  <si>
    <t>հ/հ</t>
  </si>
  <si>
    <t>Երևանի քաղաքապետի</t>
  </si>
  <si>
    <t xml:space="preserve">Հաստատված է </t>
  </si>
  <si>
    <t>ԸՆԴԱՄԵՆԸ</t>
  </si>
  <si>
    <t>Ընդամենը</t>
  </si>
  <si>
    <t>ՀՀ</t>
  </si>
  <si>
    <t>ԵՐԵՎԱՆԻ ՔԱՂԱՔԱՊԵՏ՝</t>
  </si>
  <si>
    <t>ՏԻԳՐԱՆ ԱՎԻՆՅԱՆ</t>
  </si>
  <si>
    <t>ՀԱՄԵՄԱՏԱԿԱՆ ՏԵՂԵԿԱՆՔ</t>
  </si>
  <si>
    <t xml:space="preserve"> « Ալ․ Հեքիմյանի անվան երաժշտական դպրոց»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</si>
  <si>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</si>
  <si>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</si>
  <si>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</si>
  <si>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</si>
  <si>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</si>
  <si>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</si>
  <si>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</si>
  <si>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</si>
  <si>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</si>
  <si>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</si>
  <si>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</si>
  <si>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</si>
  <si>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>փոխտնօրեն</t>
  </si>
  <si>
    <t>գլխավոր  հաշվ.</t>
  </si>
  <si>
    <t>հաշվետար</t>
  </si>
  <si>
    <t>տնտեսվար</t>
  </si>
  <si>
    <t>կազմակերպիչ</t>
  </si>
  <si>
    <t>գրադարանավար</t>
  </si>
  <si>
    <t>համակ. օպեր.</t>
  </si>
  <si>
    <t>գործավար</t>
  </si>
  <si>
    <t>գործ.  լարող</t>
  </si>
  <si>
    <t xml:space="preserve"> գիշեր.պահակ</t>
  </si>
  <si>
    <t>դռնապահ</t>
  </si>
  <si>
    <t>հավաքարար</t>
  </si>
  <si>
    <t xml:space="preserve">Տնօրեն՝ </t>
  </si>
  <si>
    <t xml:space="preserve">Գլխավոր հաշվապահ՝ </t>
  </si>
  <si>
    <t>Կ.Տ.</t>
  </si>
  <si>
    <t>_____. _____. 2025 թ.</t>
  </si>
  <si>
    <t>հ. __________- Ա որոշմամբ</t>
  </si>
  <si>
    <t>«ԵՐԵՎԱՆԻ ԱԼ. ՀԵՔԻՄՅԱՆԻ ԱՆՎԱՆ ԵՐԱԺՇՏԱԿԱՆ ԴՊՐՈՑ» 
 ՀԱՄԱՅՆՔԱՅԻՆ ՈՉ ԱՌԵՎՏՐԱՅԻՆ ԿԱԶՄԱԿԵՐՊՈՒԹՅԱՆ</t>
  </si>
  <si>
    <t>Հաստիքի ամսական պաշտոնային դրույքաչափը</t>
  </si>
  <si>
    <t>Տնօրեն</t>
  </si>
  <si>
    <t>Փոխտնօրեն</t>
  </si>
  <si>
    <t>Կազմակերպիչ</t>
  </si>
  <si>
    <t>Գլխավոր հաշվապահ</t>
  </si>
  <si>
    <t>Հաշվետար</t>
  </si>
  <si>
    <t>Տնտեսվար</t>
  </si>
  <si>
    <t>Գործավար</t>
  </si>
  <si>
    <t>Համակարգչային օպերատոր</t>
  </si>
  <si>
    <t>Գրադարանավար</t>
  </si>
  <si>
    <t>Գործիք լարող</t>
  </si>
  <si>
    <t>Դռնապահ</t>
  </si>
  <si>
    <t>Հավաքարար</t>
  </si>
  <si>
    <t>Պահակ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</si>
  <si>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</si>
  <si>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Հավելված 36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</si>
</sst>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4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i/>
      <sz val="10"/>
      <name val="GHEA Grapalat"/>
      <family val="3"/>
    </font>
    <font>
      <sz val="10"/>
      <name val="Arial Armenian"/>
      <family val="2"/>
    </font>
    <font>
      <sz val="10"/>
      <name val="Arial LatArm"/>
      <family val="2"/>
    </font>
    <font>
      <b/>
      <sz val="10"/>
      <name val="Arial Armenian"/>
      <family val="2"/>
    </font>
    <font>
      <b/>
      <sz val="12"/>
      <color indexed="8"/>
      <name val="GHEA Grapalat"/>
      <family val="3"/>
    </font>
    <font>
      <sz val="10"/>
      <color indexed="8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2" fillId="0" borderId="0"/>
    <xf numFmtId="0" fontId="34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91">
    <xf numFmtId="0" fontId="0" fillId="0" borderId="0" xfId="0"/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>
      <alignment vertical="center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>
      <alignment horizontal="right" vertical="center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right" vertical="center" wrapText="1"/>
    </xf>
    <xf numFmtId="0" fontId="27" fillId="25" borderId="0" xfId="0" applyFont="1" applyFill="1" applyAlignment="1">
      <alignment horizontal="center" vertical="center"/>
    </xf>
    <xf numFmtId="0" fontId="29" fillId="25" borderId="10" xfId="0" applyFont="1" applyFill="1" applyBorder="1" applyAlignment="1">
      <alignment horizontal="center" vertical="center" wrapText="1"/>
    </xf>
    <xf numFmtId="0" fontId="29" fillId="25" borderId="0" xfId="0" applyFont="1" applyFill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vertical="center"/>
    </xf>
    <xf numFmtId="0" fontId="40" fillId="24" borderId="15" xfId="0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3" fontId="29" fillId="0" borderId="10" xfId="0" applyNumberFormat="1" applyFont="1" applyBorder="1" applyAlignment="1">
      <alignment horizontal="center" vertical="center" wrapText="1"/>
    </xf>
    <xf numFmtId="2" fontId="29" fillId="0" borderId="10" xfId="0" applyNumberFormat="1" applyFont="1" applyBorder="1" applyAlignment="1">
      <alignment horizontal="center" vertical="center"/>
    </xf>
    <xf numFmtId="165" fontId="29" fillId="0" borderId="10" xfId="0" applyNumberFormat="1" applyFont="1" applyBorder="1" applyAlignment="1">
      <alignment horizontal="center" vertical="center" wrapText="1"/>
    </xf>
    <xf numFmtId="0" fontId="29" fillId="24" borderId="0" xfId="66" applyFont="1" applyFill="1" applyAlignment="1">
      <alignment horizontal="center" vertical="center"/>
    </xf>
    <xf numFmtId="166" fontId="29" fillId="24" borderId="0" xfId="66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8" fillId="0" borderId="12" xfId="0" applyFont="1" applyBorder="1" applyAlignment="1">
      <alignment horizontal="left" vertical="center"/>
    </xf>
    <xf numFmtId="0" fontId="38" fillId="0" borderId="12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25" borderId="10" xfId="0" applyFont="1" applyFill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164" fontId="26" fillId="0" borderId="0" xfId="0" applyNumberFormat="1" applyFont="1" applyAlignment="1">
      <alignment horizontal="left" vertical="center" wrapText="1"/>
    </xf>
    <xf numFmtId="3" fontId="27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3" fontId="29" fillId="0" borderId="0" xfId="0" applyNumberFormat="1" applyFont="1" applyAlignment="1">
      <alignment horizontal="center" vertical="center"/>
    </xf>
    <xf numFmtId="0" fontId="28" fillId="0" borderId="0" xfId="0" applyFont="1"/>
    <xf numFmtId="164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/>
      <protection hidden="1"/>
    </xf>
    <xf numFmtId="0" fontId="27" fillId="0" borderId="0" xfId="50" applyFont="1" applyAlignment="1">
      <alignment horizontal="right" vertical="center"/>
    </xf>
    <xf numFmtId="0" fontId="29" fillId="0" borderId="0" xfId="50" applyFont="1" applyAlignment="1">
      <alignment horizontal="right" vertical="center"/>
    </xf>
    <xf numFmtId="0" fontId="29" fillId="0" borderId="0" xfId="50" applyFont="1" applyAlignment="1">
      <alignment vertical="center"/>
    </xf>
    <xf numFmtId="0" fontId="28" fillId="0" borderId="0" xfId="0" applyFont="1" applyAlignment="1">
      <alignment horizontal="right"/>
    </xf>
    <xf numFmtId="0" fontId="26" fillId="0" borderId="0" xfId="0" applyFont="1" applyAlignment="1">
      <alignment horizontal="center"/>
    </xf>
    <xf numFmtId="0" fontId="26" fillId="0" borderId="0" xfId="0" applyFont="1"/>
    <xf numFmtId="0" fontId="30" fillId="0" borderId="10" xfId="0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0" fillId="0" borderId="0" xfId="0" applyFont="1"/>
    <xf numFmtId="0" fontId="37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9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4" fontId="29" fillId="0" borderId="10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41" fillId="0" borderId="10" xfId="0" applyFont="1" applyBorder="1" applyAlignment="1">
      <alignment horizontal="left" vertical="center" wrapText="1"/>
    </xf>
    <xf numFmtId="4" fontId="27" fillId="0" borderId="10" xfId="0" applyNumberFormat="1" applyFont="1" applyBorder="1" applyAlignment="1">
      <alignment horizontal="center" vertical="center" wrapText="1"/>
    </xf>
    <xf numFmtId="3" fontId="29" fillId="0" borderId="0" xfId="0" applyNumberFormat="1" applyFont="1" applyAlignment="1">
      <alignment horizontal="left"/>
    </xf>
    <xf numFmtId="165" fontId="29" fillId="0" borderId="0" xfId="0" applyNumberFormat="1" applyFont="1"/>
    <xf numFmtId="0" fontId="26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/>
    </xf>
    <xf numFmtId="3" fontId="35" fillId="0" borderId="0" xfId="0" applyNumberFormat="1" applyFont="1" applyAlignment="1">
      <alignment horizontal="left"/>
    </xf>
    <xf numFmtId="165" fontId="42" fillId="0" borderId="0" xfId="0" applyNumberFormat="1" applyFont="1"/>
    <xf numFmtId="0" fontId="42" fillId="0" borderId="0" xfId="0" applyFont="1"/>
    <xf numFmtId="4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center" vertical="center"/>
    </xf>
    <xf numFmtId="0" fontId="29" fillId="0" borderId="0" xfId="70" applyFont="1" applyAlignment="1">
      <alignment horizontal="center" vertical="center"/>
    </xf>
    <xf numFmtId="0" fontId="27" fillId="0" borderId="0" xfId="70" applyFont="1" applyAlignment="1">
      <alignment horizontal="left" wrapText="1"/>
    </xf>
    <xf numFmtId="0" fontId="27" fillId="0" borderId="0" xfId="70" applyFont="1"/>
    <xf numFmtId="0" fontId="29" fillId="0" borderId="0" xfId="66" applyFont="1" applyAlignment="1">
      <alignment horizontal="center" vertical="center"/>
    </xf>
    <xf numFmtId="0" fontId="27" fillId="0" borderId="0" xfId="66" applyFont="1" applyAlignment="1">
      <alignment horizontal="left" vertical="center" wrapText="1"/>
    </xf>
    <xf numFmtId="0" fontId="29" fillId="0" borderId="0" xfId="66" applyFont="1" applyAlignment="1">
      <alignment horizontal="left" vertical="center"/>
    </xf>
    <xf numFmtId="0" fontId="27" fillId="0" borderId="0" xfId="66" applyFont="1" applyAlignment="1">
      <alignment horizontal="left" vertical="center"/>
    </xf>
    <xf numFmtId="0" fontId="33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7" fillId="0" borderId="0" xfId="5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25" borderId="11" xfId="0" applyFont="1" applyFill="1" applyBorder="1" applyAlignment="1">
      <alignment horizontal="center" vertical="center" wrapText="1"/>
    </xf>
    <xf numFmtId="0" fontId="29" fillId="25" borderId="16" xfId="0" applyFont="1" applyFill="1" applyBorder="1" applyAlignment="1">
      <alignment horizontal="center" vertical="center" wrapText="1"/>
    </xf>
    <xf numFmtId="0" fontId="29" fillId="25" borderId="13" xfId="0" applyFont="1" applyFill="1" applyBorder="1" applyAlignment="1">
      <alignment horizontal="center" vertical="center"/>
    </xf>
    <xf numFmtId="0" fontId="29" fillId="25" borderId="15" xfId="0" applyFont="1" applyFill="1" applyBorder="1" applyAlignment="1">
      <alignment horizontal="center" vertical="center"/>
    </xf>
    <xf numFmtId="0" fontId="29" fillId="25" borderId="14" xfId="0" applyFont="1" applyFill="1" applyBorder="1" applyAlignment="1">
      <alignment horizontal="center" vertical="center"/>
    </xf>
    <xf numFmtId="0" fontId="29" fillId="25" borderId="10" xfId="0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29" fillId="0" borderId="0" xfId="70" applyFont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4" xr:uid="{00000000-0005-0000-0000-000015000000}"/>
    <cellStyle name="Normal 3" xfId="46" xr:uid="{00000000-0005-0000-0000-000016000000}"/>
    <cellStyle name="Normal 4" xfId="49" xr:uid="{00000000-0005-0000-0000-000017000000}"/>
    <cellStyle name="Normal 5" xfId="54" xr:uid="{00000000-0005-0000-0000-000018000000}"/>
    <cellStyle name="Normal 5 2" xfId="60" xr:uid="{00000000-0005-0000-0000-000019000000}"/>
    <cellStyle name="Normal 6" xfId="66" xr:uid="{00000000-0005-0000-0000-00001A000000}"/>
    <cellStyle name="Normal 6 2" xfId="70" xr:uid="{37359683-2B78-4F30-ACAE-BB393C69201F}"/>
    <cellStyle name="Normal_Sheet1 2" xfId="50" xr:uid="{00000000-0005-0000-0000-00001C000000}"/>
    <cellStyle name="Style 1" xfId="20" xr:uid="{00000000-0005-0000-0000-00001D000000}"/>
    <cellStyle name="Акцент1" xfId="21" xr:uid="{00000000-0005-0000-0000-00001E000000}"/>
    <cellStyle name="Акцент2" xfId="22" xr:uid="{00000000-0005-0000-0000-00001F000000}"/>
    <cellStyle name="Акцент3" xfId="23" xr:uid="{00000000-0005-0000-0000-000020000000}"/>
    <cellStyle name="Акцент4" xfId="24" xr:uid="{00000000-0005-0000-0000-000021000000}"/>
    <cellStyle name="Акцент5" xfId="25" xr:uid="{00000000-0005-0000-0000-000022000000}"/>
    <cellStyle name="Акцент6" xfId="26" xr:uid="{00000000-0005-0000-0000-000023000000}"/>
    <cellStyle name="Ввод " xfId="27" xr:uid="{00000000-0005-0000-0000-000024000000}"/>
    <cellStyle name="Вывод" xfId="28" xr:uid="{00000000-0005-0000-0000-000025000000}"/>
    <cellStyle name="Вычисление" xfId="29" xr:uid="{00000000-0005-0000-0000-000026000000}"/>
    <cellStyle name="Заголовок 1" xfId="30" xr:uid="{00000000-0005-0000-0000-000027000000}"/>
    <cellStyle name="Заголовок 2" xfId="31" xr:uid="{00000000-0005-0000-0000-000028000000}"/>
    <cellStyle name="Заголовок 3" xfId="32" xr:uid="{00000000-0005-0000-0000-000029000000}"/>
    <cellStyle name="Заголовок 4" xfId="33" xr:uid="{00000000-0005-0000-0000-00002A000000}"/>
    <cellStyle name="Итог" xfId="34" xr:uid="{00000000-0005-0000-0000-00002B000000}"/>
    <cellStyle name="Контрольная ячейка" xfId="35" xr:uid="{00000000-0005-0000-0000-00002C000000}"/>
    <cellStyle name="Название" xfId="36" xr:uid="{00000000-0005-0000-0000-00002D000000}"/>
    <cellStyle name="Нейтральный" xfId="37" xr:uid="{00000000-0005-0000-0000-00002E000000}"/>
    <cellStyle name="Обычный 2" xfId="45" xr:uid="{00000000-0005-0000-0000-00002F000000}"/>
    <cellStyle name="Обычный 3" xfId="48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8" xr:uid="{00000000-0005-0000-0000-000040000000}"/>
    <cellStyle name="Пояснение" xfId="39" xr:uid="{00000000-0005-0000-0000-000041000000}"/>
    <cellStyle name="Примечание" xfId="40" xr:uid="{00000000-0005-0000-0000-000042000000}"/>
    <cellStyle name="Связанная ячейка" xfId="41" xr:uid="{00000000-0005-0000-0000-000043000000}"/>
    <cellStyle name="Стиль 1" xfId="47" xr:uid="{00000000-0005-0000-0000-000044000000}"/>
    <cellStyle name="Текст предупреждения" xfId="42" xr:uid="{00000000-0005-0000-0000-000045000000}"/>
    <cellStyle name="Хороший" xfId="43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j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NgAgAFAATQAAAAAAAAAAAAAAAAAAAAAAAAAAAAAAAAAAAAAAAAAAAAAAAAAAAAAAAAAAAAAAAAAAAAAAAAAAAAAAAAAAAAAAAAAAAAAAAAAAAAAAAAAAAAAAAAAAAAAAAADpBwUAAQAMABIAG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2MDlaMCMGCSqGSIb3DQEJBDEWBBTwvsKgfnoYGFFlucQ3HvuA+3X3kDArBgsqhkiG9w0BCRACDDEcMBowGDAWBBRE5xMFRVajmd/v2Zzf5CvSbEm8HjANBgkqhkiG9w0BAQEFAASCAQAI7X9XIfrw3eHaJT5F7OL50hPVljnoVQRpw7SzVind1wrggYH9hWf9QuZNGYhUJTo+8Xu51UEYvrghVK8mH4FZQtX7aAcaeuYUvwdHHPi2dC55JP7ObZvI78AbPjkDsTLz5/nI0YbZbjLN+2VpjLjPoW4dUHTnWnCpZanFMF4uR0vjJnLkTHbDdQbR2rieG35+j0wNzoC46sp2PguWabXH8SHCVsRxiHcq6d6goysAIFi15N0dRgzJFFYKJsR/Crux4U3tfI3xUD82ZK/hTTn5iWS4JQXePbD65nT2USQ/GIkvBYYIIUx8PrY7uSVphbTLicQ9tkSDVO2SsB6QEq6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</xdr:row>
          <xdr:rowOff>0</xdr:rowOff>
        </xdr:from>
        <xdr:to>
          <xdr:col>3</xdr:col>
          <xdr:colOff>1273175</xdr:colOff>
          <xdr:row>27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BC0B35C-E862-41C7-370F-C2C32A2276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586F0-9732-4082-8E97-42D74DD4C0C3}">
  <dimension ref="A1:N34"/>
  <sheetViews>
    <sheetView view="pageBreakPreview" topLeftCell="A2" zoomScaleNormal="100" zoomScaleSheetLayoutView="100" workbookViewId="0">
      <selection activeCell="D27" sqref="D27"/>
    </sheetView>
  </sheetViews>
  <sheetFormatPr defaultColWidth="8.85546875" defaultRowHeight="17.25"/>
  <cols>
    <col min="1" max="1" width="4.7109375" style="10" customWidth="1"/>
    <col min="2" max="2" width="31.7109375" style="9" customWidth="1"/>
    <col min="3" max="3" width="12.28515625" style="9" customWidth="1"/>
    <col min="4" max="4" width="11.42578125" style="10" customWidth="1"/>
    <col min="5" max="5" width="13.7109375" style="10" customWidth="1"/>
    <col min="6" max="6" width="10.28515625" style="10" customWidth="1"/>
    <col min="7" max="7" width="12.7109375" style="10" customWidth="1"/>
    <col min="8" max="8" width="15.140625" style="10" customWidth="1"/>
    <col min="9" max="9" width="10.28515625" style="10" customWidth="1"/>
    <col min="10" max="11" width="16" style="10" customWidth="1"/>
    <col min="12" max="12" width="9.85546875" style="10" customWidth="1"/>
    <col min="13" max="16384" width="8.85546875" style="10"/>
  </cols>
  <sheetData>
    <row r="1" spans="1:14">
      <c r="A1" s="80" t="s">
        <v>8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4">
      <c r="A2" s="81" t="s">
        <v>9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4">
      <c r="A3" s="81" t="s">
        <v>10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4">
      <c r="A5" s="12"/>
      <c r="B5" s="13"/>
      <c r="C5" s="13"/>
      <c r="K5" s="14" t="s">
        <v>11</v>
      </c>
    </row>
    <row r="6" spans="1:14" s="15" customFormat="1">
      <c r="A6" s="82" t="s">
        <v>0</v>
      </c>
      <c r="B6" s="82" t="s">
        <v>12</v>
      </c>
      <c r="C6" s="84" t="s">
        <v>13</v>
      </c>
      <c r="D6" s="85"/>
      <c r="E6" s="86"/>
      <c r="F6" s="87" t="s">
        <v>14</v>
      </c>
      <c r="G6" s="87"/>
      <c r="H6" s="87"/>
      <c r="I6" s="87" t="s">
        <v>15</v>
      </c>
      <c r="J6" s="87"/>
      <c r="K6" s="87"/>
    </row>
    <row r="7" spans="1:14" s="17" customFormat="1" ht="86.25">
      <c r="A7" s="83"/>
      <c r="B7" s="83"/>
      <c r="C7" s="16" t="s">
        <v>16</v>
      </c>
      <c r="D7" s="16" t="s">
        <v>17</v>
      </c>
      <c r="E7" s="16" t="s">
        <v>18</v>
      </c>
      <c r="F7" s="16" t="s">
        <v>19</v>
      </c>
      <c r="G7" s="16" t="s">
        <v>17</v>
      </c>
      <c r="H7" s="16" t="s">
        <v>20</v>
      </c>
      <c r="I7" s="16" t="s">
        <v>19</v>
      </c>
      <c r="J7" s="16" t="s">
        <v>17</v>
      </c>
      <c r="K7" s="16" t="s">
        <v>20</v>
      </c>
    </row>
    <row r="8" spans="1:14" s="27" customFormat="1">
      <c r="A8" s="18">
        <v>1</v>
      </c>
      <c r="B8" s="19" t="s">
        <v>21</v>
      </c>
      <c r="C8" s="20">
        <v>1</v>
      </c>
      <c r="D8" s="21">
        <v>235500</v>
      </c>
      <c r="E8" s="22">
        <f>C8*D8</f>
        <v>235500</v>
      </c>
      <c r="F8" s="20">
        <v>1</v>
      </c>
      <c r="G8" s="22">
        <v>450000</v>
      </c>
      <c r="H8" s="22">
        <f>F8*G8</f>
        <v>450000</v>
      </c>
      <c r="I8" s="23">
        <f>+F8-C8</f>
        <v>0</v>
      </c>
      <c r="J8" s="24">
        <f>+G8-D8</f>
        <v>214500</v>
      </c>
      <c r="K8" s="24">
        <f>+H8-E8</f>
        <v>214500</v>
      </c>
      <c r="L8" s="26"/>
      <c r="M8" s="25"/>
      <c r="N8" s="25"/>
    </row>
    <row r="9" spans="1:14" s="27" customFormat="1">
      <c r="A9" s="18">
        <f>A8+1</f>
        <v>2</v>
      </c>
      <c r="B9" s="19" t="s">
        <v>22</v>
      </c>
      <c r="C9" s="20">
        <v>1</v>
      </c>
      <c r="D9" s="21">
        <v>154400</v>
      </c>
      <c r="E9" s="22">
        <f t="shared" ref="E9:E23" si="0">C9*D9</f>
        <v>154400</v>
      </c>
      <c r="F9" s="20">
        <v>1</v>
      </c>
      <c r="G9" s="22">
        <v>260000</v>
      </c>
      <c r="H9" s="22">
        <f t="shared" ref="H9:H23" si="1">F9*G9</f>
        <v>260000</v>
      </c>
      <c r="I9" s="23">
        <f t="shared" ref="I9:K23" si="2">+F9-C9</f>
        <v>0</v>
      </c>
      <c r="J9" s="24">
        <f t="shared" si="2"/>
        <v>105600</v>
      </c>
      <c r="K9" s="24">
        <f t="shared" si="2"/>
        <v>105600</v>
      </c>
      <c r="L9" s="26"/>
      <c r="M9" s="25"/>
      <c r="N9" s="25"/>
    </row>
    <row r="10" spans="1:14" s="27" customFormat="1">
      <c r="A10" s="18">
        <f t="shared" ref="A10:A23" si="3">A9+1</f>
        <v>3</v>
      </c>
      <c r="B10" s="19" t="s">
        <v>23</v>
      </c>
      <c r="C10" s="20">
        <v>1</v>
      </c>
      <c r="D10" s="21">
        <v>144000</v>
      </c>
      <c r="E10" s="22">
        <f t="shared" si="0"/>
        <v>144000</v>
      </c>
      <c r="F10" s="20">
        <v>1</v>
      </c>
      <c r="G10" s="22">
        <v>250000</v>
      </c>
      <c r="H10" s="22">
        <f t="shared" si="1"/>
        <v>250000</v>
      </c>
      <c r="I10" s="23">
        <f t="shared" si="2"/>
        <v>0</v>
      </c>
      <c r="J10" s="24">
        <f t="shared" si="2"/>
        <v>106000</v>
      </c>
      <c r="K10" s="24">
        <f t="shared" si="2"/>
        <v>106000</v>
      </c>
      <c r="L10" s="26"/>
      <c r="M10" s="25"/>
      <c r="N10" s="25"/>
    </row>
    <row r="11" spans="1:14" s="27" customFormat="1">
      <c r="A11" s="18">
        <f t="shared" si="3"/>
        <v>4</v>
      </c>
      <c r="B11" s="19" t="s">
        <v>24</v>
      </c>
      <c r="C11" s="20">
        <v>1</v>
      </c>
      <c r="D11" s="21">
        <v>135200</v>
      </c>
      <c r="E11" s="22">
        <f>C11*D11</f>
        <v>135200</v>
      </c>
      <c r="F11" s="20">
        <v>1</v>
      </c>
      <c r="G11" s="22">
        <v>135200</v>
      </c>
      <c r="H11" s="22">
        <f t="shared" si="1"/>
        <v>135200</v>
      </c>
      <c r="I11" s="23">
        <f t="shared" si="2"/>
        <v>0</v>
      </c>
      <c r="J11" s="24">
        <f t="shared" si="2"/>
        <v>0</v>
      </c>
      <c r="K11" s="24">
        <f t="shared" si="2"/>
        <v>0</v>
      </c>
      <c r="L11" s="26"/>
      <c r="M11" s="25"/>
      <c r="N11" s="25"/>
    </row>
    <row r="12" spans="1:14" s="27" customFormat="1">
      <c r="A12" s="18">
        <f t="shared" si="3"/>
        <v>5</v>
      </c>
      <c r="B12" s="19" t="s">
        <v>25</v>
      </c>
      <c r="C12" s="20">
        <v>1</v>
      </c>
      <c r="D12" s="21">
        <v>135200</v>
      </c>
      <c r="E12" s="22">
        <f t="shared" si="0"/>
        <v>135200</v>
      </c>
      <c r="F12" s="20">
        <v>1</v>
      </c>
      <c r="G12" s="22">
        <v>170000</v>
      </c>
      <c r="H12" s="22">
        <f t="shared" si="1"/>
        <v>170000</v>
      </c>
      <c r="I12" s="23">
        <f t="shared" si="2"/>
        <v>0</v>
      </c>
      <c r="J12" s="24">
        <f t="shared" si="2"/>
        <v>34800</v>
      </c>
      <c r="K12" s="24">
        <f t="shared" si="2"/>
        <v>34800</v>
      </c>
      <c r="L12" s="26"/>
      <c r="M12" s="25"/>
      <c r="N12" s="25"/>
    </row>
    <row r="13" spans="1:14" s="27" customFormat="1">
      <c r="A13" s="18">
        <f t="shared" si="3"/>
        <v>6</v>
      </c>
      <c r="B13" s="19" t="s">
        <v>26</v>
      </c>
      <c r="C13" s="20">
        <v>1</v>
      </c>
      <c r="D13" s="21">
        <v>135200</v>
      </c>
      <c r="E13" s="22">
        <f t="shared" si="0"/>
        <v>135200</v>
      </c>
      <c r="F13" s="20">
        <v>1</v>
      </c>
      <c r="G13" s="22">
        <v>230000</v>
      </c>
      <c r="H13" s="22">
        <f t="shared" si="1"/>
        <v>230000</v>
      </c>
      <c r="I13" s="23">
        <f t="shared" si="2"/>
        <v>0</v>
      </c>
      <c r="J13" s="24">
        <f t="shared" si="2"/>
        <v>94800</v>
      </c>
      <c r="K13" s="24">
        <f t="shared" si="2"/>
        <v>94800</v>
      </c>
      <c r="L13" s="26"/>
      <c r="M13" s="25"/>
      <c r="N13" s="25"/>
    </row>
    <row r="14" spans="1:14" s="27" customFormat="1">
      <c r="A14" s="18">
        <f t="shared" si="3"/>
        <v>7</v>
      </c>
      <c r="B14" s="19" t="s">
        <v>27</v>
      </c>
      <c r="C14" s="20">
        <v>1</v>
      </c>
      <c r="D14" s="21">
        <v>135200</v>
      </c>
      <c r="E14" s="22">
        <f t="shared" si="0"/>
        <v>135200</v>
      </c>
      <c r="F14" s="20">
        <v>1</v>
      </c>
      <c r="G14" s="22">
        <v>135200</v>
      </c>
      <c r="H14" s="22">
        <f t="shared" si="1"/>
        <v>135200</v>
      </c>
      <c r="I14" s="23">
        <f t="shared" si="2"/>
        <v>0</v>
      </c>
      <c r="J14" s="24">
        <f t="shared" si="2"/>
        <v>0</v>
      </c>
      <c r="K14" s="24">
        <f t="shared" si="2"/>
        <v>0</v>
      </c>
      <c r="L14" s="26"/>
      <c r="M14" s="25"/>
      <c r="N14" s="25"/>
    </row>
    <row r="15" spans="1:14" s="27" customFormat="1">
      <c r="A15" s="18">
        <f t="shared" si="3"/>
        <v>8</v>
      </c>
      <c r="B15" s="19" t="s">
        <v>28</v>
      </c>
      <c r="C15" s="20">
        <v>1</v>
      </c>
      <c r="D15" s="21">
        <v>135200</v>
      </c>
      <c r="E15" s="22">
        <f t="shared" si="0"/>
        <v>135200</v>
      </c>
      <c r="F15" s="20">
        <v>1</v>
      </c>
      <c r="G15" s="22">
        <v>135200</v>
      </c>
      <c r="H15" s="22">
        <f t="shared" si="1"/>
        <v>135200</v>
      </c>
      <c r="I15" s="23">
        <f t="shared" si="2"/>
        <v>0</v>
      </c>
      <c r="J15" s="24">
        <f t="shared" si="2"/>
        <v>0</v>
      </c>
      <c r="K15" s="24">
        <f t="shared" si="2"/>
        <v>0</v>
      </c>
      <c r="L15" s="26"/>
      <c r="M15" s="25"/>
      <c r="N15" s="25"/>
    </row>
    <row r="16" spans="1:14" s="27" customFormat="1">
      <c r="A16" s="18">
        <f t="shared" si="3"/>
        <v>9</v>
      </c>
      <c r="B16" s="19" t="s">
        <v>29</v>
      </c>
      <c r="C16" s="20">
        <v>1</v>
      </c>
      <c r="D16" s="21">
        <v>135200</v>
      </c>
      <c r="E16" s="22">
        <f t="shared" si="0"/>
        <v>135200</v>
      </c>
      <c r="F16" s="20">
        <v>1</v>
      </c>
      <c r="G16" s="22">
        <v>135200</v>
      </c>
      <c r="H16" s="22">
        <f t="shared" si="1"/>
        <v>135200</v>
      </c>
      <c r="I16" s="23">
        <f t="shared" si="2"/>
        <v>0</v>
      </c>
      <c r="J16" s="24">
        <f t="shared" si="2"/>
        <v>0</v>
      </c>
      <c r="K16" s="24">
        <f t="shared" si="2"/>
        <v>0</v>
      </c>
      <c r="L16" s="26"/>
      <c r="M16" s="25"/>
      <c r="N16" s="25"/>
    </row>
    <row r="17" spans="1:14" s="27" customFormat="1">
      <c r="A17" s="18">
        <f t="shared" si="3"/>
        <v>10</v>
      </c>
      <c r="B17" s="19" t="s">
        <v>30</v>
      </c>
      <c r="C17" s="20">
        <v>1</v>
      </c>
      <c r="D17" s="21">
        <v>135200</v>
      </c>
      <c r="E17" s="22">
        <f t="shared" si="0"/>
        <v>135200</v>
      </c>
      <c r="F17" s="20">
        <v>1</v>
      </c>
      <c r="G17" s="22">
        <v>135200</v>
      </c>
      <c r="H17" s="22">
        <f t="shared" si="1"/>
        <v>135200</v>
      </c>
      <c r="I17" s="23">
        <f t="shared" si="2"/>
        <v>0</v>
      </c>
      <c r="J17" s="24">
        <f t="shared" si="2"/>
        <v>0</v>
      </c>
      <c r="K17" s="24">
        <f t="shared" si="2"/>
        <v>0</v>
      </c>
      <c r="L17" s="26"/>
      <c r="M17" s="25"/>
      <c r="N17" s="25"/>
    </row>
    <row r="18" spans="1:14" s="27" customFormat="1">
      <c r="A18" s="18">
        <f t="shared" si="3"/>
        <v>11</v>
      </c>
      <c r="B18" s="28" t="s">
        <v>31</v>
      </c>
      <c r="C18" s="20">
        <v>1</v>
      </c>
      <c r="D18" s="21">
        <v>135200</v>
      </c>
      <c r="E18" s="22">
        <f t="shared" si="0"/>
        <v>135200</v>
      </c>
      <c r="F18" s="20">
        <v>1</v>
      </c>
      <c r="G18" s="22">
        <v>135200</v>
      </c>
      <c r="H18" s="22">
        <f t="shared" si="1"/>
        <v>135200</v>
      </c>
      <c r="I18" s="23">
        <f t="shared" si="2"/>
        <v>0</v>
      </c>
      <c r="J18" s="24">
        <f t="shared" si="2"/>
        <v>0</v>
      </c>
      <c r="K18" s="24">
        <f t="shared" si="2"/>
        <v>0</v>
      </c>
      <c r="L18" s="26"/>
      <c r="M18" s="25"/>
      <c r="N18" s="25"/>
    </row>
    <row r="19" spans="1:14" s="27" customFormat="1">
      <c r="A19" s="18">
        <f t="shared" si="3"/>
        <v>12</v>
      </c>
      <c r="B19" s="28" t="s">
        <v>31</v>
      </c>
      <c r="C19" s="20">
        <v>1</v>
      </c>
      <c r="D19" s="21">
        <v>135200</v>
      </c>
      <c r="E19" s="22">
        <f t="shared" si="0"/>
        <v>135200</v>
      </c>
      <c r="F19" s="20">
        <v>1</v>
      </c>
      <c r="G19" s="22">
        <v>135200</v>
      </c>
      <c r="H19" s="22">
        <f t="shared" si="1"/>
        <v>135200</v>
      </c>
      <c r="I19" s="23">
        <f t="shared" si="2"/>
        <v>0</v>
      </c>
      <c r="J19" s="24">
        <f t="shared" si="2"/>
        <v>0</v>
      </c>
      <c r="K19" s="24">
        <f t="shared" si="2"/>
        <v>0</v>
      </c>
      <c r="L19" s="26"/>
      <c r="M19" s="25"/>
      <c r="N19" s="25"/>
    </row>
    <row r="20" spans="1:14" s="27" customFormat="1">
      <c r="A20" s="18">
        <f t="shared" si="3"/>
        <v>13</v>
      </c>
      <c r="B20" s="28" t="s">
        <v>31</v>
      </c>
      <c r="C20" s="20">
        <v>1</v>
      </c>
      <c r="D20" s="21">
        <v>135200</v>
      </c>
      <c r="E20" s="22">
        <f t="shared" si="0"/>
        <v>135200</v>
      </c>
      <c r="F20" s="20">
        <v>1</v>
      </c>
      <c r="G20" s="22">
        <v>135200</v>
      </c>
      <c r="H20" s="22">
        <f t="shared" si="1"/>
        <v>135200</v>
      </c>
      <c r="I20" s="23">
        <f t="shared" si="2"/>
        <v>0</v>
      </c>
      <c r="J20" s="24">
        <f t="shared" si="2"/>
        <v>0</v>
      </c>
      <c r="K20" s="24">
        <f t="shared" si="2"/>
        <v>0</v>
      </c>
      <c r="L20" s="26"/>
      <c r="M20" s="25"/>
      <c r="N20" s="25"/>
    </row>
    <row r="21" spans="1:14" s="27" customFormat="1">
      <c r="A21" s="18">
        <f t="shared" si="3"/>
        <v>14</v>
      </c>
      <c r="B21" s="29" t="s">
        <v>32</v>
      </c>
      <c r="C21" s="20">
        <v>1</v>
      </c>
      <c r="D21" s="21">
        <v>135200</v>
      </c>
      <c r="E21" s="22">
        <f t="shared" si="0"/>
        <v>135200</v>
      </c>
      <c r="F21" s="20">
        <v>1</v>
      </c>
      <c r="G21" s="22">
        <v>135200</v>
      </c>
      <c r="H21" s="22">
        <f t="shared" si="1"/>
        <v>135200</v>
      </c>
      <c r="I21" s="23">
        <f t="shared" si="2"/>
        <v>0</v>
      </c>
      <c r="J21" s="24">
        <f t="shared" si="2"/>
        <v>0</v>
      </c>
      <c r="K21" s="24">
        <f t="shared" si="2"/>
        <v>0</v>
      </c>
      <c r="L21" s="26"/>
      <c r="M21" s="25"/>
      <c r="N21" s="25"/>
    </row>
    <row r="22" spans="1:14" s="27" customFormat="1">
      <c r="A22" s="18">
        <f t="shared" si="3"/>
        <v>15</v>
      </c>
      <c r="B22" s="29" t="s">
        <v>33</v>
      </c>
      <c r="C22" s="20">
        <v>1</v>
      </c>
      <c r="D22" s="21">
        <v>135200</v>
      </c>
      <c r="E22" s="22">
        <f t="shared" si="0"/>
        <v>135200</v>
      </c>
      <c r="F22" s="20">
        <v>1</v>
      </c>
      <c r="G22" s="22">
        <v>135200</v>
      </c>
      <c r="H22" s="22">
        <f t="shared" si="1"/>
        <v>135200</v>
      </c>
      <c r="I22" s="23">
        <f t="shared" si="2"/>
        <v>0</v>
      </c>
      <c r="J22" s="24">
        <f t="shared" si="2"/>
        <v>0</v>
      </c>
      <c r="K22" s="24">
        <f t="shared" si="2"/>
        <v>0</v>
      </c>
      <c r="L22" s="26"/>
      <c r="M22" s="25"/>
      <c r="N22" s="25"/>
    </row>
    <row r="23" spans="1:14" s="27" customFormat="1">
      <c r="A23" s="18">
        <f t="shared" si="3"/>
        <v>16</v>
      </c>
      <c r="B23" s="29" t="s">
        <v>33</v>
      </c>
      <c r="C23" s="20">
        <v>1</v>
      </c>
      <c r="D23" s="21">
        <v>135200</v>
      </c>
      <c r="E23" s="22">
        <f t="shared" si="0"/>
        <v>135200</v>
      </c>
      <c r="F23" s="20">
        <v>1</v>
      </c>
      <c r="G23" s="22">
        <v>135200</v>
      </c>
      <c r="H23" s="22">
        <f t="shared" si="1"/>
        <v>135200</v>
      </c>
      <c r="I23" s="23">
        <f t="shared" si="2"/>
        <v>0</v>
      </c>
      <c r="J23" s="24">
        <f t="shared" si="2"/>
        <v>0</v>
      </c>
      <c r="K23" s="24">
        <f t="shared" si="2"/>
        <v>0</v>
      </c>
      <c r="L23" s="26"/>
      <c r="M23" s="25"/>
      <c r="N23" s="25"/>
    </row>
    <row r="24" spans="1:14" s="27" customFormat="1">
      <c r="A24" s="30"/>
      <c r="B24" s="31" t="s">
        <v>4</v>
      </c>
      <c r="C24" s="32">
        <f>SUM(C8:C23)</f>
        <v>16</v>
      </c>
      <c r="D24" s="33"/>
      <c r="E24" s="34">
        <f>SUM(E8:E23)</f>
        <v>2291500</v>
      </c>
      <c r="F24" s="32">
        <f>SUM(F8:F23)</f>
        <v>16</v>
      </c>
      <c r="G24" s="33"/>
      <c r="H24" s="34">
        <f>SUM(H8:H23)</f>
        <v>2847200</v>
      </c>
      <c r="I24" s="35">
        <f>SUM(I8:I23)</f>
        <v>0</v>
      </c>
      <c r="J24" s="35"/>
      <c r="K24" s="35">
        <f>SUM(K8:K23)</f>
        <v>555700</v>
      </c>
    </row>
    <row r="25" spans="1:14">
      <c r="A25" s="36"/>
      <c r="B25" s="36"/>
      <c r="C25" s="37"/>
      <c r="D25" s="36"/>
      <c r="E25" s="36"/>
      <c r="F25" s="9"/>
      <c r="G25" s="36"/>
      <c r="H25" s="36"/>
      <c r="I25" s="36"/>
      <c r="J25" s="38"/>
      <c r="K25" s="38"/>
    </row>
    <row r="26" spans="1:14">
      <c r="B26" s="9" t="s">
        <v>34</v>
      </c>
      <c r="C26" s="39"/>
      <c r="D26" s="4"/>
      <c r="E26" s="6"/>
      <c r="F26" s="4"/>
      <c r="J26" s="40"/>
      <c r="K26" s="40"/>
    </row>
    <row r="27" spans="1:14">
      <c r="C27" s="39"/>
      <c r="D27" s="4"/>
      <c r="E27" s="6"/>
      <c r="F27" s="4"/>
    </row>
    <row r="28" spans="1:14">
      <c r="B28" s="9" t="s">
        <v>35</v>
      </c>
      <c r="C28" s="10"/>
      <c r="D28" s="4"/>
      <c r="E28" s="6"/>
      <c r="F28" s="4"/>
    </row>
    <row r="29" spans="1:14">
      <c r="A29" s="41"/>
      <c r="B29" s="41"/>
      <c r="C29" s="79" t="s">
        <v>36</v>
      </c>
      <c r="D29" s="79"/>
      <c r="E29" s="41"/>
    </row>
    <row r="30" spans="1:14">
      <c r="A30" s="41"/>
      <c r="B30" s="41"/>
      <c r="C30" s="41"/>
      <c r="D30" s="41"/>
      <c r="E30" s="41"/>
    </row>
    <row r="31" spans="1:14">
      <c r="A31" s="41"/>
      <c r="B31" s="41"/>
      <c r="C31" s="41"/>
      <c r="D31" s="41"/>
      <c r="E31" s="41"/>
    </row>
    <row r="32" spans="1:14">
      <c r="C32" s="10"/>
      <c r="D32" s="9"/>
    </row>
    <row r="33" spans="3:3">
      <c r="C33" s="10"/>
    </row>
    <row r="34" spans="3:3">
      <c r="C34" s="42"/>
    </row>
  </sheetData>
  <mergeCells count="9">
    <mergeCell ref="C29:D29"/>
    <mergeCell ref="A1:K1"/>
    <mergeCell ref="A2:K2"/>
    <mergeCell ref="A3:K3"/>
    <mergeCell ref="A6:A7"/>
    <mergeCell ref="B6:B7"/>
    <mergeCell ref="C6:E6"/>
    <mergeCell ref="F6:H6"/>
    <mergeCell ref="I6:K6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471C2-D651-45A6-9FFE-0C7D9092AB37}">
  <sheetPr codeName="Sheet1">
    <pageSetUpPr fitToPage="1"/>
  </sheetPr>
  <dimension ref="A1:M35"/>
  <sheetViews>
    <sheetView tabSelected="1" view="pageBreakPreview" topLeftCell="A19" zoomScaleNormal="100" workbookViewId="0">
      <selection activeCell="C28" sqref="C28:D28"/>
    </sheetView>
  </sheetViews>
  <sheetFormatPr defaultColWidth="9.140625" defaultRowHeight="13.5"/>
  <cols>
    <col min="1" max="1" width="3.85546875" style="49" customWidth="1"/>
    <col min="2" max="2" width="37.140625" style="49" customWidth="1"/>
    <col min="3" max="3" width="19" style="49" customWidth="1"/>
    <col min="4" max="4" width="19.28515625" style="49" customWidth="1"/>
    <col min="5" max="5" width="24.140625" style="49" customWidth="1"/>
    <col min="6" max="6" width="9.140625" style="48"/>
    <col min="7" max="7" width="13.85546875" style="49" customWidth="1"/>
    <col min="8" max="16384" width="9.140625" style="49"/>
  </cols>
  <sheetData>
    <row r="1" spans="1:6" s="10" customFormat="1" ht="20.25" customHeight="1">
      <c r="B1" s="44"/>
      <c r="C1" s="44"/>
      <c r="E1" s="45" t="s">
        <v>55</v>
      </c>
    </row>
    <row r="2" spans="1:6" s="10" customFormat="1" ht="20.25" customHeight="1">
      <c r="B2" s="44"/>
      <c r="C2" s="44"/>
      <c r="E2" s="45" t="s">
        <v>2</v>
      </c>
    </row>
    <row r="3" spans="1:6" s="10" customFormat="1" ht="20.25" customHeight="1">
      <c r="B3" s="44"/>
      <c r="C3" s="44"/>
      <c r="E3" s="45" t="s">
        <v>1</v>
      </c>
    </row>
    <row r="4" spans="1:6" s="10" customFormat="1" ht="24.75" customHeight="1">
      <c r="B4" s="44"/>
      <c r="C4" s="44"/>
      <c r="E4" s="5" t="s">
        <v>37</v>
      </c>
    </row>
    <row r="5" spans="1:6" s="10" customFormat="1" ht="20.25" customHeight="1">
      <c r="B5" s="44"/>
      <c r="C5" s="44"/>
      <c r="E5" s="5" t="s">
        <v>38</v>
      </c>
    </row>
    <row r="6" spans="1:6" s="10" customFormat="1" ht="28.5" customHeight="1">
      <c r="B6" s="46"/>
      <c r="C6" s="46"/>
      <c r="D6" s="46"/>
    </row>
    <row r="7" spans="1:6" s="10" customFormat="1" ht="42" customHeight="1">
      <c r="A7" s="81" t="s">
        <v>39</v>
      </c>
      <c r="B7" s="81"/>
      <c r="C7" s="81"/>
      <c r="D7" s="81"/>
      <c r="E7" s="81"/>
    </row>
    <row r="8" spans="1:6" s="10" customFormat="1" ht="24" customHeight="1">
      <c r="A8" s="88" t="s">
        <v>10</v>
      </c>
      <c r="B8" s="88"/>
      <c r="C8" s="88"/>
      <c r="D8" s="88"/>
      <c r="E8" s="88"/>
    </row>
    <row r="9" spans="1:6" ht="18" customHeight="1">
      <c r="A9" s="41"/>
      <c r="B9" s="41"/>
      <c r="C9" s="41"/>
      <c r="D9" s="41"/>
      <c r="E9" s="47" t="s">
        <v>11</v>
      </c>
    </row>
    <row r="10" spans="1:6" s="52" customFormat="1" ht="72" customHeight="1">
      <c r="A10" s="50" t="s">
        <v>5</v>
      </c>
      <c r="B10" s="50" t="s">
        <v>12</v>
      </c>
      <c r="C10" s="50" t="s">
        <v>19</v>
      </c>
      <c r="D10" s="50" t="s">
        <v>40</v>
      </c>
      <c r="E10" s="50" t="s">
        <v>20</v>
      </c>
      <c r="F10" s="51"/>
    </row>
    <row r="11" spans="1:6" s="54" customFormat="1">
      <c r="A11" s="53">
        <v>1</v>
      </c>
      <c r="B11" s="53">
        <v>2</v>
      </c>
      <c r="C11" s="53">
        <v>3</v>
      </c>
      <c r="D11" s="53">
        <v>4</v>
      </c>
      <c r="E11" s="53">
        <v>6</v>
      </c>
      <c r="F11" s="27"/>
    </row>
    <row r="12" spans="1:6" s="12" customFormat="1" ht="26.25" customHeight="1">
      <c r="A12" s="55">
        <v>1</v>
      </c>
      <c r="B12" s="56" t="s">
        <v>41</v>
      </c>
      <c r="C12" s="57">
        <v>1</v>
      </c>
      <c r="D12" s="22">
        <v>450000</v>
      </c>
      <c r="E12" s="22">
        <f>+C12*D12</f>
        <v>450000</v>
      </c>
      <c r="F12" s="58"/>
    </row>
    <row r="13" spans="1:6" s="12" customFormat="1" ht="26.25" customHeight="1">
      <c r="A13" s="55">
        <v>2</v>
      </c>
      <c r="B13" s="56" t="s">
        <v>42</v>
      </c>
      <c r="C13" s="57">
        <v>1</v>
      </c>
      <c r="D13" s="22">
        <v>260000</v>
      </c>
      <c r="E13" s="22">
        <f t="shared" ref="E13:E24" si="0">+C13*D13</f>
        <v>260000</v>
      </c>
      <c r="F13" s="58"/>
    </row>
    <row r="14" spans="1:6" s="12" customFormat="1" ht="26.25" customHeight="1">
      <c r="A14" s="55">
        <v>3</v>
      </c>
      <c r="B14" s="56" t="s">
        <v>43</v>
      </c>
      <c r="C14" s="57">
        <v>1</v>
      </c>
      <c r="D14" s="22">
        <v>230000</v>
      </c>
      <c r="E14" s="22">
        <f t="shared" si="0"/>
        <v>230000</v>
      </c>
      <c r="F14" s="58"/>
    </row>
    <row r="15" spans="1:6" s="12" customFormat="1" ht="26.25" customHeight="1">
      <c r="A15" s="55">
        <v>4</v>
      </c>
      <c r="B15" s="56" t="s">
        <v>44</v>
      </c>
      <c r="C15" s="57">
        <v>1</v>
      </c>
      <c r="D15" s="22">
        <v>250000</v>
      </c>
      <c r="E15" s="22">
        <f t="shared" si="0"/>
        <v>250000</v>
      </c>
      <c r="F15" s="58"/>
    </row>
    <row r="16" spans="1:6" s="12" customFormat="1" ht="26.25" customHeight="1">
      <c r="A16" s="55">
        <v>5</v>
      </c>
      <c r="B16" s="56" t="s">
        <v>45</v>
      </c>
      <c r="C16" s="57">
        <v>1</v>
      </c>
      <c r="D16" s="22">
        <v>135200</v>
      </c>
      <c r="E16" s="22">
        <f t="shared" si="0"/>
        <v>135200</v>
      </c>
      <c r="F16" s="58"/>
    </row>
    <row r="17" spans="1:13" s="12" customFormat="1" ht="26.25" customHeight="1">
      <c r="A17" s="55">
        <v>6</v>
      </c>
      <c r="B17" s="56" t="s">
        <v>46</v>
      </c>
      <c r="C17" s="57">
        <v>1</v>
      </c>
      <c r="D17" s="22">
        <v>170000</v>
      </c>
      <c r="E17" s="22">
        <f t="shared" si="0"/>
        <v>170000</v>
      </c>
      <c r="F17" s="58"/>
    </row>
    <row r="18" spans="1:13" s="12" customFormat="1" ht="26.25" customHeight="1">
      <c r="A18" s="55">
        <v>7</v>
      </c>
      <c r="B18" s="56" t="s">
        <v>47</v>
      </c>
      <c r="C18" s="57">
        <v>1</v>
      </c>
      <c r="D18" s="22">
        <v>135200</v>
      </c>
      <c r="E18" s="22">
        <f t="shared" si="0"/>
        <v>135200</v>
      </c>
      <c r="F18" s="58"/>
    </row>
    <row r="19" spans="1:13" s="12" customFormat="1" ht="26.25" customHeight="1">
      <c r="A19" s="55">
        <v>8</v>
      </c>
      <c r="B19" s="56" t="s">
        <v>48</v>
      </c>
      <c r="C19" s="57">
        <v>1</v>
      </c>
      <c r="D19" s="22">
        <v>135200</v>
      </c>
      <c r="E19" s="22">
        <f t="shared" si="0"/>
        <v>135200</v>
      </c>
      <c r="F19" s="58"/>
    </row>
    <row r="20" spans="1:13" s="12" customFormat="1" ht="26.25" customHeight="1">
      <c r="A20" s="55">
        <v>9</v>
      </c>
      <c r="B20" s="56" t="s">
        <v>49</v>
      </c>
      <c r="C20" s="57">
        <v>1</v>
      </c>
      <c r="D20" s="22">
        <v>135200</v>
      </c>
      <c r="E20" s="22">
        <f t="shared" si="0"/>
        <v>135200</v>
      </c>
      <c r="F20" s="58"/>
    </row>
    <row r="21" spans="1:13" s="12" customFormat="1" ht="26.25" customHeight="1">
      <c r="A21" s="55">
        <v>10</v>
      </c>
      <c r="B21" s="56" t="s">
        <v>50</v>
      </c>
      <c r="C21" s="57">
        <v>1</v>
      </c>
      <c r="D21" s="22">
        <v>135200</v>
      </c>
      <c r="E21" s="22">
        <f t="shared" si="0"/>
        <v>135200</v>
      </c>
      <c r="F21" s="58"/>
    </row>
    <row r="22" spans="1:13" s="12" customFormat="1" ht="26.25" customHeight="1">
      <c r="A22" s="55">
        <v>11</v>
      </c>
      <c r="B22" s="56" t="s">
        <v>51</v>
      </c>
      <c r="C22" s="57">
        <v>1</v>
      </c>
      <c r="D22" s="22">
        <v>135200</v>
      </c>
      <c r="E22" s="22">
        <f t="shared" si="0"/>
        <v>135200</v>
      </c>
      <c r="F22" s="58"/>
    </row>
    <row r="23" spans="1:13" s="12" customFormat="1" ht="26.25" customHeight="1">
      <c r="A23" s="55">
        <v>12</v>
      </c>
      <c r="B23" s="56" t="s">
        <v>52</v>
      </c>
      <c r="C23" s="57">
        <v>2</v>
      </c>
      <c r="D23" s="22">
        <v>135200</v>
      </c>
      <c r="E23" s="22">
        <f t="shared" si="0"/>
        <v>270400</v>
      </c>
      <c r="F23" s="58"/>
    </row>
    <row r="24" spans="1:13" s="12" customFormat="1" ht="26.25" customHeight="1">
      <c r="A24" s="55">
        <v>13</v>
      </c>
      <c r="B24" s="56" t="s">
        <v>53</v>
      </c>
      <c r="C24" s="57">
        <v>3</v>
      </c>
      <c r="D24" s="22">
        <v>135200</v>
      </c>
      <c r="E24" s="22">
        <f t="shared" si="0"/>
        <v>405600</v>
      </c>
      <c r="F24" s="58"/>
    </row>
    <row r="25" spans="1:13" s="12" customFormat="1" ht="32.25" customHeight="1">
      <c r="A25" s="55"/>
      <c r="B25" s="59" t="s">
        <v>3</v>
      </c>
      <c r="C25" s="60">
        <f>SUM(C12:C24)</f>
        <v>16</v>
      </c>
      <c r="D25" s="22"/>
      <c r="E25" s="34">
        <f>SUM(E12:E24)</f>
        <v>2847200</v>
      </c>
      <c r="F25" s="58"/>
      <c r="G25" s="61"/>
      <c r="H25" s="62"/>
    </row>
    <row r="26" spans="1:13" s="68" customFormat="1" ht="24.75" customHeight="1">
      <c r="A26" s="63"/>
      <c r="B26" s="64"/>
      <c r="C26" s="64"/>
      <c r="D26" s="63"/>
      <c r="E26" s="64"/>
      <c r="F26" s="65"/>
      <c r="G26" s="66"/>
      <c r="H26" s="67"/>
    </row>
    <row r="27" spans="1:13" s="27" customFormat="1" ht="54" customHeight="1">
      <c r="A27" s="89" t="s">
        <v>54</v>
      </c>
      <c r="B27" s="89"/>
      <c r="C27" s="89"/>
      <c r="D27" s="89"/>
      <c r="E27" s="89"/>
      <c r="F27" s="69"/>
      <c r="G27" s="70"/>
    </row>
    <row r="28" spans="1:13" s="71" customFormat="1" ht="107.25" customHeight="1">
      <c r="B28" s="72" t="s">
        <v>6</v>
      </c>
      <c r="C28" s="90"/>
      <c r="D28" s="90"/>
      <c r="E28" s="73" t="s">
        <v>7</v>
      </c>
    </row>
    <row r="29" spans="1:13" s="74" customFormat="1" ht="36.75" customHeight="1">
      <c r="B29" s="75"/>
      <c r="C29" s="76"/>
      <c r="D29" s="77"/>
    </row>
    <row r="30" spans="1:13" s="74" customFormat="1" ht="20.25" customHeight="1">
      <c r="B30" s="75"/>
      <c r="C30" s="76"/>
      <c r="D30" s="77"/>
    </row>
    <row r="31" spans="1:13" s="2" customFormat="1" ht="26.25" customHeight="1">
      <c r="B31" s="43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s="2" customFormat="1" ht="12.75" customHeight="1">
      <c r="B32" s="8"/>
      <c r="D32" s="78"/>
      <c r="E32" s="1"/>
      <c r="F32" s="1"/>
      <c r="G32" s="1"/>
      <c r="H32" s="1"/>
      <c r="I32" s="1"/>
      <c r="J32" s="1"/>
      <c r="K32" s="1"/>
      <c r="L32" s="1"/>
      <c r="M32" s="1"/>
    </row>
    <row r="33" spans="2:13" s="2" customFormat="1" ht="27" customHeight="1">
      <c r="B33" s="43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2:13" s="2" customFormat="1" ht="13.5" customHeight="1">
      <c r="D34" s="78"/>
      <c r="E34" s="1"/>
      <c r="F34" s="1"/>
      <c r="G34" s="1"/>
      <c r="H34" s="1"/>
      <c r="I34" s="1"/>
      <c r="J34" s="1"/>
      <c r="K34" s="1"/>
      <c r="L34" s="1"/>
      <c r="M34" s="1"/>
    </row>
    <row r="35" spans="2:13" s="2" customFormat="1" ht="17.25">
      <c r="B35" s="3"/>
      <c r="D35" s="7"/>
      <c r="E35" s="1"/>
      <c r="F35" s="1"/>
      <c r="G35" s="1"/>
      <c r="H35" s="1"/>
      <c r="I35" s="1"/>
      <c r="J35" s="1"/>
      <c r="K35" s="1"/>
      <c r="L35" s="1"/>
      <c r="M35" s="1"/>
    </row>
  </sheetData>
  <mergeCells count="4">
    <mergeCell ref="A7:E7"/>
    <mergeCell ref="A8:E8"/>
    <mergeCell ref="A27:E27"/>
    <mergeCell ref="C28:D28"/>
  </mergeCells>
  <pageMargins left="0.17" right="0.18" top="0.17" bottom="0.17" header="0.17" footer="0.17"/>
  <pageSetup paperSize="9" scale="96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27</xdr:row>
                <xdr:rowOff>0</xdr:rowOff>
              </from>
              <to>
                <xdr:col>3</xdr:col>
                <xdr:colOff>1276350</xdr:colOff>
                <xdr:row>27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</vt:lpstr>
      <vt:lpstr>havelvac </vt:lpstr>
      <vt:lpstr>'hamematakan '!Print_Area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https://mul2.yerevan.am/tasks/2168297/oneclick?token=61f167d68ff7f7cfe3e68671aa6b18e5</cp:keywords>
  <cp:lastModifiedBy>Lusine Petrosyan</cp:lastModifiedBy>
  <cp:lastPrinted>2025-04-15T13:17:04Z</cp:lastPrinted>
  <dcterms:created xsi:type="dcterms:W3CDTF">1996-10-14T23:33:28Z</dcterms:created>
  <dcterms:modified xsi:type="dcterms:W3CDTF">2025-05-12T14:24:16Z</dcterms:modified>
</cp:coreProperties>
</file>